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5" yWindow="-30" windowWidth="14385" windowHeight="12855" activeTab="4"/>
  </bookViews>
  <sheets>
    <sheet name="Содержание" sheetId="1" r:id="rId1"/>
    <sheet name="22.1." sheetId="13" r:id="rId2"/>
    <sheet name="22.2." sheetId="14" r:id="rId3"/>
    <sheet name="22.3." sheetId="15" r:id="rId4"/>
    <sheet name="22.4." sheetId="16" r:id="rId5"/>
  </sheets>
  <calcPr calcId="144525"/>
</workbook>
</file>

<file path=xl/calcChain.xml><?xml version="1.0" encoding="utf-8"?>
<calcChain xmlns="http://schemas.openxmlformats.org/spreadsheetml/2006/main">
  <c r="A10" i="1" l="1"/>
  <c r="A7" i="1"/>
  <c r="A6" i="1"/>
</calcChain>
</file>

<file path=xl/sharedStrings.xml><?xml version="1.0" encoding="utf-8"?>
<sst xmlns="http://schemas.openxmlformats.org/spreadsheetml/2006/main" count="106" uniqueCount="97">
  <si>
    <t>СОДЕРЖАНИЕ</t>
  </si>
  <si>
    <t>Раздел 22. ФИНАНСЫ</t>
  </si>
  <si>
    <t>из них:</t>
  </si>
  <si>
    <t>налоги на прибыль, доходы</t>
  </si>
  <si>
    <t>налоги на прибыль организаций</t>
  </si>
  <si>
    <t>налоги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</si>
  <si>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</si>
  <si>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</si>
  <si>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</si>
  <si>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</si>
  <si>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</si>
  <si>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</si>
  <si>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</si>
  <si>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</si>
  <si>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налоги на имущество физических лиц</t>
  </si>
  <si>
    <t>налоги на имущество организаций</t>
  </si>
  <si>
    <t>транспортный налог</t>
  </si>
  <si>
    <t>налог на игорный бизнес</t>
  </si>
  <si>
    <t>земельный налог</t>
  </si>
  <si>
    <t>налоги, сборы и регулярные платежи за пользование природными ресурсами</t>
  </si>
  <si>
    <t>налог на добычу полезных ископаемых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</si>
  <si>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</si>
  <si>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</si>
  <si>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</si>
  <si>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</si>
  <si>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</si>
  <si>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</si>
  <si>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</si>
  <si>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</si>
  <si>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</si>
  <si>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</si>
  <si>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</si>
  <si>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организаций</t>
  </si>
  <si>
    <t>безвозмездные поступления от негосударственных организаций</t>
  </si>
  <si>
    <t>-</t>
  </si>
  <si>
    <t xml:space="preserve">прочие безвозмездные поступления  </t>
  </si>
  <si>
    <t>доходы бюджетов бюджетной системы Российской Федерации от возврата бюджетами бюджетной системы Российской Федерации  и организациями остатков субсидий, субвенций 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</si>
  <si>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</si>
  <si>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из них на:</t>
  </si>
  <si>
    <t>общегосударственные вопросы</t>
  </si>
  <si>
    <t>национальную оборону</t>
  </si>
  <si>
    <t>национальную безопасность и правоохранительную деятельность</t>
  </si>
  <si>
    <t>национальную экономику</t>
  </si>
  <si>
    <t>жилищно-коммунальное хозяйство</t>
  </si>
  <si>
    <t>охрану окружающей среды</t>
  </si>
  <si>
    <t xml:space="preserve">образование </t>
  </si>
  <si>
    <t>культуру, кинематографию</t>
  </si>
  <si>
    <t>здравоохранение</t>
  </si>
  <si>
    <t>социальную политику</t>
  </si>
  <si>
    <t>физическую культуру и спорт</t>
  </si>
  <si>
    <t>средства массовой информации</t>
  </si>
  <si>
    <t>обслуживание государственного и муниципального долга</t>
  </si>
  <si>
    <t xml:space="preserve">Профицит, дефицит (-) </t>
  </si>
  <si>
    <t xml:space="preserve">КРЕДИТНЫЕ ОРГАНИЗАЦИИ  </t>
  </si>
  <si>
    <t>(по данным Банка России)</t>
  </si>
  <si>
    <t>на конец года</t>
  </si>
  <si>
    <t>Число филиалов действующих кредитных организаций – всего, единиц</t>
  </si>
  <si>
    <t>Объем вкладов (депозитов) в кредитных организациях (по данным Банка России)</t>
  </si>
  <si>
    <t>на душу населения, рублей</t>
  </si>
  <si>
    <t xml:space="preserve">на душу населения, рублей </t>
  </si>
  <si>
    <t>ДЕЯТЕЛЬНОСТЬ СТРАХОВЩИКОВ</t>
  </si>
  <si>
    <t>Среднесписочная численность работников страховщика, человек</t>
  </si>
  <si>
    <t>Средняя численность страховых агентов – физических лиц, человек</t>
  </si>
  <si>
    <t>из них по договорам добровольного страхования</t>
  </si>
  <si>
    <t>из них по договорам, заключенным с физическими лицами</t>
  </si>
  <si>
    <r>
      <t xml:space="preserve">ИСПОЛНЕНИЕ КОНСОЛИДИРОВАННОГО БЮДЖЕТА
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(по данным Департамента финансов Ханты-Мансийского автономного округа – Югры)</t>
    </r>
  </si>
  <si>
    <t>22.1. Структура консолидированного бюджета</t>
  </si>
  <si>
    <r>
      <t xml:space="preserve">Доходы </t>
    </r>
    <r>
      <rPr>
        <b/>
        <sz val="10"/>
        <color theme="1"/>
        <rFont val="Arial"/>
        <family val="2"/>
        <charset val="204"/>
      </rPr>
      <t>– всего</t>
    </r>
  </si>
  <si>
    <r>
      <t xml:space="preserve">Расходы </t>
    </r>
    <r>
      <rPr>
        <b/>
        <sz val="10"/>
        <color theme="1"/>
        <rFont val="Arial"/>
        <family val="2"/>
        <charset val="204"/>
      </rPr>
      <t>– всего</t>
    </r>
  </si>
  <si>
    <t xml:space="preserve">22.2. Кредитные организации </t>
  </si>
  <si>
    <t>22.4. Основные показатели деятельности страховщиков</t>
  </si>
  <si>
    <t>ИСПОЛНЕНИЕ КОНСОЛИДИРОВАННОГО БЮДЖЕТА</t>
  </si>
  <si>
    <t>млн рублей</t>
  </si>
  <si>
    <t>Зарегистрированный уставный капитал действующих кредитных организаций, млн рублей</t>
  </si>
  <si>
    <t xml:space="preserve">всего, млн рублей </t>
  </si>
  <si>
    <t xml:space="preserve">Уставный капитал страховых организаций на конец года, млн рублей </t>
  </si>
  <si>
    <t xml:space="preserve">Страховые премии (взносы) – всего, млн рублей </t>
  </si>
  <si>
    <t xml:space="preserve">Выплаты по договорам страхования – всего, млн рублей </t>
  </si>
  <si>
    <t>Сальдированный финансовый результат организаций, млн рублей</t>
  </si>
  <si>
    <t>Дебиторская задолженность на конец года, млн рублей</t>
  </si>
  <si>
    <t>Кредиторская задолженность на конец года, млн рублей</t>
  </si>
  <si>
    <t>Число действующих кредитных организаций, единиц</t>
  </si>
  <si>
    <t>22.3. Вклады (депозиты) физических лиц в кредитных организациях</t>
  </si>
  <si>
    <t xml:space="preserve">(включая валютные вклады в рублевом эквиваленте)     </t>
  </si>
  <si>
    <t xml:space="preserve">Число заключенных договоров страхования, тысяч </t>
  </si>
  <si>
    <t>из них договоры добровольного страхования</t>
  </si>
  <si>
    <t xml:space="preserve">     налог на профессиональный доход</t>
  </si>
  <si>
    <t>22.3. Средства (вклады) физических лиц в кредитных организациях</t>
  </si>
  <si>
    <r>
      <t>454305,0</t>
    </r>
    <r>
      <rPr>
        <vertAlign val="superscript"/>
        <sz val="10"/>
        <rFont val="Arial"/>
        <family val="2"/>
        <charset val="204"/>
      </rPr>
      <t>1)</t>
    </r>
  </si>
  <si>
    <r>
      <t>273053</t>
    </r>
    <r>
      <rPr>
        <vertAlign val="superscript"/>
        <sz val="10"/>
        <rFont val="Arial"/>
        <family val="2"/>
        <charset val="204"/>
      </rPr>
      <t>1)</t>
    </r>
  </si>
  <si>
    <r>
      <t>1)</t>
    </r>
    <r>
      <rPr>
        <sz val="9"/>
        <color theme="1"/>
        <rFont val="Arial"/>
        <family val="2"/>
        <charset val="204"/>
      </rPr>
      <t xml:space="preserve"> Уточненные данные</t>
    </r>
  </si>
  <si>
    <r>
      <t xml:space="preserve">отделения </t>
    </r>
    <r>
      <rPr>
        <sz val="10"/>
        <color theme="1"/>
        <rFont val="Arial"/>
        <family val="2"/>
        <charset val="204"/>
      </rPr>
      <t xml:space="preserve">ПАО </t>
    </r>
    <r>
      <rPr>
        <sz val="10"/>
        <color theme="1"/>
        <rFont val="Arial"/>
        <family val="2"/>
        <charset val="204"/>
      </rPr>
      <t>Сбербанк России</t>
    </r>
  </si>
  <si>
    <t>филиалы инорегиональных кредитных организаций</t>
  </si>
  <si>
    <r>
      <t xml:space="preserve">Из них в учреждениях Сберегательного банка </t>
    </r>
    <r>
      <rPr>
        <sz val="10"/>
        <color theme="1"/>
        <rFont val="Arial"/>
        <family val="2"/>
        <charset val="204"/>
      </rPr>
      <t xml:space="preserve"> (по данным </t>
    </r>
    <r>
      <rPr>
        <sz val="10"/>
        <color theme="1"/>
        <rFont val="Arial"/>
        <family val="2"/>
        <charset val="204"/>
      </rPr>
      <t xml:space="preserve"> ПАО </t>
    </r>
    <r>
      <rPr>
        <sz val="10"/>
        <color theme="1"/>
        <rFont val="Arial"/>
        <family val="2"/>
        <charset val="204"/>
      </rPr>
      <t>Сбербанк России</t>
    </r>
    <r>
      <rPr>
        <sz val="10"/>
        <color theme="1"/>
        <rFont val="Arial"/>
        <family val="2"/>
        <charset val="204"/>
      </rPr>
      <t xml:space="preserve">) </t>
    </r>
  </si>
  <si>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Данные приведены с учетом итогов ВПН-2020</t>
    </r>
  </si>
  <si>
    <r>
      <t>290865</t>
    </r>
    <r>
      <rPr>
        <vertAlign val="superscript"/>
        <sz val="10"/>
        <color theme="1"/>
        <rFont val="Arial"/>
        <family val="2"/>
        <charset val="204"/>
      </rPr>
      <t>2)</t>
    </r>
  </si>
  <si>
    <r>
      <t>196254</t>
    </r>
    <r>
      <rPr>
        <vertAlign val="superscript"/>
        <sz val="10"/>
        <color theme="1"/>
        <rFont val="Arial"/>
        <family val="2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</si>
</sst>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3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1"/>
      <color theme="1"/>
      <name val="Arial"/>
      <family val="2"/>
      <charset val="204"/>
    </font>
    <font>
      <sz val="10"/>
      <color theme="1"/>
      <name val="Arial"/>
      <family val="2"/>
    </font>
    <font>
      <sz val="10"/>
      <name val="Arial"/>
      <family val="2"/>
    </font>
    <font>
      <b/>
      <sz val="9.5"/>
      <name val="Arial"/>
      <family val="2"/>
      <charset val="204"/>
    </font>
    <font>
      <sz val="9.5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9.5"/>
      <color theme="1"/>
      <name val="Arial"/>
      <family val="2"/>
      <charset val="204"/>
    </font>
    <font>
      <sz val="9.5"/>
      <color theme="1"/>
      <name val="Arial"/>
      <family val="2"/>
      <charset val="204"/>
    </font>
    <font>
      <sz val="9.5"/>
      <color rgb="FF000000"/>
      <name val="Arial"/>
      <family val="2"/>
      <charset val="204"/>
    </font>
    <font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22" fillId="0" borderId="0"/>
  </cellStyleXfs>
  <cellXfs count="123">
    <xf numFmtId="0" fontId="0" fillId="0" borderId="0" xfId="0"/>
    <xf numFmtId="0" fontId="9" fillId="0" borderId="0" xfId="0" applyFont="1"/>
    <xf numFmtId="0" fontId="10" fillId="0" borderId="0" xfId="1"/>
    <xf numFmtId="0" fontId="12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wrapText="1" indent="2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 indent="2"/>
    </xf>
    <xf numFmtId="0" fontId="9" fillId="0" borderId="5" xfId="0" applyFont="1" applyBorder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20" fillId="0" borderId="0" xfId="1" applyFont="1"/>
    <xf numFmtId="0" fontId="11" fillId="0" borderId="1" xfId="0" applyFont="1" applyBorder="1" applyAlignment="1">
      <alignment horizontal="center"/>
    </xf>
    <xf numFmtId="0" fontId="15" fillId="0" borderId="0" xfId="0" applyFont="1" applyFill="1"/>
    <xf numFmtId="0" fontId="13" fillId="0" borderId="0" xfId="0" applyFont="1" applyFill="1" applyAlignment="1">
      <alignment horizontal="center" vertical="center"/>
    </xf>
    <xf numFmtId="0" fontId="0" fillId="0" borderId="0" xfId="0" applyFill="1"/>
    <xf numFmtId="0" fontId="14" fillId="0" borderId="0" xfId="0" applyFont="1" applyFill="1" applyAlignment="1">
      <alignment horizontal="right" vertical="center"/>
    </xf>
    <xf numFmtId="0" fontId="11" fillId="0" borderId="5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/>
    </xf>
    <xf numFmtId="0" fontId="16" fillId="0" borderId="6" xfId="0" applyFont="1" applyFill="1" applyBorder="1" applyAlignment="1">
      <alignment vertical="center" wrapText="1"/>
    </xf>
    <xf numFmtId="164" fontId="11" fillId="0" borderId="8" xfId="0" applyNumberFormat="1" applyFont="1" applyFill="1" applyBorder="1" applyAlignment="1">
      <alignment horizontal="right" wrapText="1"/>
    </xf>
    <xf numFmtId="164" fontId="16" fillId="0" borderId="8" xfId="0" applyNumberFormat="1" applyFont="1" applyFill="1" applyBorder="1" applyAlignment="1">
      <alignment horizontal="right" wrapText="1"/>
    </xf>
    <xf numFmtId="164" fontId="11" fillId="0" borderId="11" xfId="0" applyNumberFormat="1" applyFont="1" applyFill="1" applyBorder="1" applyAlignment="1">
      <alignment horizontal="right" wrapText="1"/>
    </xf>
    <xf numFmtId="0" fontId="17" fillId="0" borderId="6" xfId="0" applyFont="1" applyFill="1" applyBorder="1" applyAlignment="1">
      <alignment horizontal="left" vertical="center" wrapText="1" indent="2"/>
    </xf>
    <xf numFmtId="164" fontId="17" fillId="0" borderId="8" xfId="0" applyNumberFormat="1" applyFont="1" applyFill="1" applyBorder="1" applyAlignment="1">
      <alignment horizontal="right" wrapText="1"/>
    </xf>
    <xf numFmtId="0" fontId="17" fillId="0" borderId="6" xfId="0" applyFont="1" applyFill="1" applyBorder="1" applyAlignment="1">
      <alignment horizontal="left" vertical="center" wrapText="1" indent="4"/>
    </xf>
    <xf numFmtId="0" fontId="17" fillId="0" borderId="6" xfId="0" applyFont="1" applyFill="1" applyBorder="1" applyAlignment="1">
      <alignment horizontal="left" wrapText="1" indent="4"/>
    </xf>
    <xf numFmtId="0" fontId="17" fillId="0" borderId="6" xfId="0" applyFont="1" applyFill="1" applyBorder="1" applyAlignment="1">
      <alignment horizontal="left" wrapText="1" indent="2"/>
    </xf>
    <xf numFmtId="0" fontId="17" fillId="0" borderId="6" xfId="0" applyFont="1" applyFill="1" applyBorder="1" applyAlignment="1">
      <alignment horizontal="left" vertical="center" wrapText="1" indent="1"/>
    </xf>
    <xf numFmtId="0" fontId="17" fillId="0" borderId="6" xfId="0" applyFont="1" applyFill="1" applyBorder="1" applyAlignment="1">
      <alignment horizontal="left" wrapText="1" indent="1"/>
    </xf>
    <xf numFmtId="0" fontId="16" fillId="0" borderId="7" xfId="0" applyFont="1" applyFill="1" applyBorder="1" applyAlignment="1">
      <alignment vertical="center" wrapText="1"/>
    </xf>
    <xf numFmtId="164" fontId="11" fillId="0" borderId="9" xfId="0" applyNumberFormat="1" applyFont="1" applyFill="1" applyBorder="1" applyAlignment="1">
      <alignment horizontal="right" wrapText="1"/>
    </xf>
    <xf numFmtId="164" fontId="16" fillId="0" borderId="9" xfId="0" applyNumberFormat="1" applyFont="1" applyFill="1" applyBorder="1" applyAlignment="1">
      <alignment horizontal="right" wrapText="1"/>
    </xf>
    <xf numFmtId="0" fontId="7" fillId="0" borderId="6" xfId="0" applyFont="1" applyBorder="1" applyAlignment="1">
      <alignment wrapText="1"/>
    </xf>
    <xf numFmtId="0" fontId="7" fillId="0" borderId="6" xfId="0" applyFont="1" applyBorder="1" applyAlignment="1">
      <alignment horizontal="left" vertical="center" wrapText="1" indent="4"/>
    </xf>
    <xf numFmtId="0" fontId="7" fillId="0" borderId="7" xfId="0" applyFont="1" applyBorder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6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8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center" wrapText="1" indent="2"/>
    </xf>
    <xf numFmtId="0" fontId="6" fillId="0" borderId="9" xfId="0" applyFont="1" applyBorder="1" applyAlignment="1">
      <alignment vertical="center" wrapText="1"/>
    </xf>
    <xf numFmtId="0" fontId="17" fillId="0" borderId="8" xfId="0" applyFont="1" applyFill="1" applyBorder="1" applyAlignment="1">
      <alignment horizontal="left" wrapText="1" indent="4"/>
    </xf>
    <xf numFmtId="0" fontId="17" fillId="0" borderId="8" xfId="0" applyFont="1" applyFill="1" applyBorder="1" applyAlignment="1">
      <alignment horizontal="left" wrapText="1" indent="2"/>
    </xf>
    <xf numFmtId="164" fontId="17" fillId="0" borderId="2" xfId="0" applyNumberFormat="1" applyFont="1" applyFill="1" applyBorder="1" applyAlignment="1">
      <alignment horizontal="right" wrapText="1"/>
    </xf>
    <xf numFmtId="164" fontId="24" fillId="0" borderId="12" xfId="0" applyNumberFormat="1" applyFont="1" applyFill="1" applyBorder="1" applyAlignment="1">
      <alignment horizontal="right" wrapText="1"/>
    </xf>
    <xf numFmtId="164" fontId="25" fillId="0" borderId="2" xfId="0" applyNumberFormat="1" applyFont="1" applyFill="1" applyBorder="1" applyAlignment="1">
      <alignment horizontal="right" wrapText="1"/>
    </xf>
    <xf numFmtId="164" fontId="24" fillId="0" borderId="2" xfId="0" applyNumberFormat="1" applyFont="1" applyFill="1" applyBorder="1" applyAlignment="1">
      <alignment horizontal="right" wrapText="1"/>
    </xf>
    <xf numFmtId="164" fontId="24" fillId="0" borderId="3" xfId="0" applyNumberFormat="1" applyFont="1" applyFill="1" applyBorder="1" applyAlignment="1">
      <alignment horizontal="right"/>
    </xf>
    <xf numFmtId="0" fontId="26" fillId="0" borderId="0" xfId="0" applyFont="1" applyAlignment="1">
      <alignment vertical="center"/>
    </xf>
    <xf numFmtId="0" fontId="26" fillId="0" borderId="0" xfId="0" applyFont="1"/>
    <xf numFmtId="0" fontId="4" fillId="0" borderId="8" xfId="0" applyFont="1" applyBorder="1" applyAlignment="1">
      <alignment horizontal="right" wrapText="1"/>
    </xf>
    <xf numFmtId="0" fontId="4" fillId="0" borderId="2" xfId="0" applyFont="1" applyBorder="1"/>
    <xf numFmtId="0" fontId="4" fillId="0" borderId="9" xfId="0" applyFont="1" applyBorder="1" applyAlignment="1">
      <alignment horizontal="right" wrapText="1"/>
    </xf>
    <xf numFmtId="0" fontId="4" fillId="0" borderId="3" xfId="0" applyFont="1" applyBorder="1"/>
    <xf numFmtId="164" fontId="4" fillId="0" borderId="3" xfId="0" applyNumberFormat="1" applyFont="1" applyBorder="1"/>
    <xf numFmtId="0" fontId="11" fillId="0" borderId="0" xfId="0" applyFont="1" applyAlignment="1">
      <alignment horizontal="center"/>
    </xf>
    <xf numFmtId="0" fontId="10" fillId="0" borderId="0" xfId="1" applyAlignment="1">
      <alignment horizontal="left" indent="1"/>
    </xf>
    <xf numFmtId="164" fontId="25" fillId="0" borderId="2" xfId="0" applyNumberFormat="1" applyFont="1" applyFill="1" applyBorder="1" applyAlignment="1">
      <alignment horizontal="right"/>
    </xf>
    <xf numFmtId="1" fontId="3" fillId="0" borderId="8" xfId="0" applyNumberFormat="1" applyFont="1" applyBorder="1"/>
    <xf numFmtId="164" fontId="3" fillId="0" borderId="8" xfId="0" applyNumberFormat="1" applyFont="1" applyBorder="1"/>
    <xf numFmtId="0" fontId="18" fillId="0" borderId="0" xfId="0" applyFont="1" applyFill="1" applyAlignment="1">
      <alignment vertical="center"/>
    </xf>
    <xf numFmtId="164" fontId="26" fillId="0" borderId="8" xfId="0" applyNumberFormat="1" applyFont="1" applyBorder="1" applyAlignment="1">
      <alignment horizontal="right" wrapText="1"/>
    </xf>
    <xf numFmtId="1" fontId="26" fillId="0" borderId="8" xfId="0" applyNumberFormat="1" applyFont="1" applyBorder="1" applyAlignment="1">
      <alignment horizontal="right" wrapText="1"/>
    </xf>
    <xf numFmtId="0" fontId="18" fillId="0" borderId="0" xfId="0" applyFont="1"/>
    <xf numFmtId="0" fontId="3" fillId="0" borderId="8" xfId="0" applyFont="1" applyBorder="1" applyAlignment="1">
      <alignment horizontal="left" wrapText="1" indent="2"/>
    </xf>
    <xf numFmtId="0" fontId="3" fillId="0" borderId="0" xfId="0" applyFont="1" applyFill="1"/>
    <xf numFmtId="164" fontId="3" fillId="0" borderId="8" xfId="0" applyNumberFormat="1" applyFont="1" applyFill="1" applyBorder="1" applyAlignment="1">
      <alignment horizontal="right" wrapText="1"/>
    </xf>
    <xf numFmtId="164" fontId="3" fillId="0" borderId="8" xfId="0" applyNumberFormat="1" applyFont="1" applyFill="1" applyBorder="1" applyAlignment="1"/>
    <xf numFmtId="164" fontId="3" fillId="0" borderId="2" xfId="0" applyNumberFormat="1" applyFont="1" applyFill="1" applyBorder="1" applyAlignment="1">
      <alignment horizontal="right" wrapText="1"/>
    </xf>
    <xf numFmtId="164" fontId="3" fillId="0" borderId="0" xfId="0" applyNumberFormat="1" applyFont="1" applyFill="1"/>
    <xf numFmtId="164" fontId="28" fillId="0" borderId="8" xfId="0" applyNumberFormat="1" applyFont="1" applyFill="1" applyBorder="1" applyAlignment="1">
      <alignment wrapText="1"/>
    </xf>
    <xf numFmtId="164" fontId="29" fillId="0" borderId="8" xfId="0" applyNumberFormat="1" applyFont="1" applyFill="1" applyBorder="1" applyAlignment="1">
      <alignment wrapText="1"/>
    </xf>
    <xf numFmtId="164" fontId="30" fillId="0" borderId="8" xfId="0" applyNumberFormat="1" applyFont="1" applyFill="1" applyBorder="1" applyAlignment="1">
      <alignment wrapText="1"/>
    </xf>
    <xf numFmtId="164" fontId="28" fillId="0" borderId="9" xfId="0" applyNumberFormat="1" applyFont="1" applyFill="1" applyBorder="1" applyAlignment="1">
      <alignment wrapText="1"/>
    </xf>
    <xf numFmtId="0" fontId="3" fillId="0" borderId="2" xfId="0" applyFont="1" applyBorder="1"/>
    <xf numFmtId="164" fontId="3" fillId="0" borderId="3" xfId="0" applyNumberFormat="1" applyFont="1" applyBorder="1"/>
    <xf numFmtId="0" fontId="3" fillId="0" borderId="8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8" xfId="0" applyFont="1" applyBorder="1"/>
    <xf numFmtId="0" fontId="3" fillId="0" borderId="11" xfId="0" applyFont="1" applyBorder="1"/>
    <xf numFmtId="0" fontId="3" fillId="0" borderId="9" xfId="0" applyFont="1" applyBorder="1" applyAlignment="1">
      <alignment horizontal="right" wrapText="1"/>
    </xf>
    <xf numFmtId="1" fontId="3" fillId="0" borderId="3" xfId="0" applyNumberFormat="1" applyFont="1" applyBorder="1" applyAlignment="1">
      <alignment horizontal="right" wrapText="1"/>
    </xf>
    <xf numFmtId="1" fontId="3" fillId="0" borderId="9" xfId="0" applyNumberFormat="1" applyFont="1" applyBorder="1"/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 indent="2"/>
    </xf>
    <xf numFmtId="164" fontId="5" fillId="0" borderId="8" xfId="0" applyNumberFormat="1" applyFont="1" applyBorder="1" applyAlignment="1">
      <alignment horizontal="right" wrapText="1" indent="1"/>
    </xf>
    <xf numFmtId="164" fontId="3" fillId="0" borderId="11" xfId="0" applyNumberFormat="1" applyFont="1" applyBorder="1" applyAlignment="1">
      <alignment horizontal="right" indent="1"/>
    </xf>
    <xf numFmtId="0" fontId="5" fillId="0" borderId="8" xfId="0" applyFont="1" applyBorder="1" applyAlignment="1">
      <alignment horizontal="right" wrapText="1" indent="1"/>
    </xf>
    <xf numFmtId="1" fontId="3" fillId="0" borderId="8" xfId="0" applyNumberFormat="1" applyFont="1" applyBorder="1" applyAlignment="1">
      <alignment horizontal="right" indent="1"/>
    </xf>
    <xf numFmtId="0" fontId="23" fillId="0" borderId="8" xfId="0" applyNumberFormat="1" applyFont="1" applyFill="1" applyBorder="1" applyAlignment="1" applyProtection="1">
      <alignment horizontal="right" indent="1"/>
    </xf>
    <xf numFmtId="164" fontId="3" fillId="0" borderId="8" xfId="0" applyNumberFormat="1" applyFont="1" applyBorder="1" applyAlignment="1">
      <alignment horizontal="right" indent="1"/>
    </xf>
    <xf numFmtId="164" fontId="5" fillId="0" borderId="6" xfId="0" applyNumberFormat="1" applyFont="1" applyBorder="1" applyAlignment="1">
      <alignment horizontal="right" wrapText="1" indent="1"/>
    </xf>
    <xf numFmtId="0" fontId="23" fillId="0" borderId="8" xfId="2" applyNumberFormat="1" applyFont="1" applyFill="1" applyBorder="1" applyAlignment="1" applyProtection="1">
      <alignment horizontal="right" indent="1"/>
    </xf>
    <xf numFmtId="164" fontId="5" fillId="0" borderId="9" xfId="0" applyNumberFormat="1" applyFont="1" applyBorder="1" applyAlignment="1">
      <alignment horizontal="right" wrapText="1" indent="1"/>
    </xf>
    <xf numFmtId="164" fontId="5" fillId="0" borderId="7" xfId="0" applyNumberFormat="1" applyFont="1" applyBorder="1" applyAlignment="1">
      <alignment horizontal="right" wrapText="1" indent="1"/>
    </xf>
    <xf numFmtId="0" fontId="23" fillId="0" borderId="9" xfId="2" applyNumberFormat="1" applyFont="1" applyFill="1" applyBorder="1" applyAlignment="1" applyProtection="1">
      <alignment horizontal="right" indent="1"/>
    </xf>
    <xf numFmtId="164" fontId="3" fillId="0" borderId="9" xfId="0" applyNumberFormat="1" applyFont="1" applyBorder="1" applyAlignment="1">
      <alignment horizontal="right" indent="1"/>
    </xf>
    <xf numFmtId="0" fontId="3" fillId="0" borderId="8" xfId="0" applyFont="1" applyBorder="1" applyAlignment="1">
      <alignment horizontal="right" indent="1"/>
    </xf>
    <xf numFmtId="0" fontId="19" fillId="0" borderId="0" xfId="0" applyFont="1" applyFill="1"/>
    <xf numFmtId="1" fontId="2" fillId="0" borderId="8" xfId="0" applyNumberFormat="1" applyFont="1" applyBorder="1" applyAlignment="1">
      <alignment horizontal="right"/>
    </xf>
    <xf numFmtId="1" fontId="2" fillId="0" borderId="9" xfId="0" applyNumberFormat="1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</cellXfs>
  <cellStyles count="3">
    <cellStyle name="Normal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7676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view="pageLayout" zoomScaleNormal="100" workbookViewId="0">
      <selection activeCell="A10" sqref="A10"/>
    </sheetView>
  </sheetViews>
  <sheetFormatPr defaultRowHeight="15" x14ac:dyDescent="0.25"/>
  <cols>
    <col min="1" max="1" width="83.28515625" customWidth="1"/>
  </cols>
  <sheetData>
    <row r="1" spans="1:1" x14ac:dyDescent="0.25">
      <c r="A1" s="42" t="s">
        <v>0</v>
      </c>
    </row>
    <row r="2" spans="1:1" ht="14.45" x14ac:dyDescent="0.3">
      <c r="A2" s="43"/>
    </row>
    <row r="3" spans="1:1" x14ac:dyDescent="0.25">
      <c r="A3" s="65" t="s">
        <v>1</v>
      </c>
    </row>
    <row r="4" spans="1:1" ht="14.45" x14ac:dyDescent="0.3">
      <c r="A4" s="1"/>
    </row>
    <row r="5" spans="1:1" x14ac:dyDescent="0.25">
      <c r="A5" s="15" t="s">
        <v>71</v>
      </c>
    </row>
    <row r="6" spans="1:1" ht="15" customHeight="1" x14ac:dyDescent="0.3">
      <c r="A6" s="66" t="str">
        <f>'22.1.'!A5:F5</f>
        <v>22.1. Структура консолидированного бюджета</v>
      </c>
    </row>
    <row r="7" spans="1:1" ht="15" customHeight="1" x14ac:dyDescent="0.3">
      <c r="A7" s="66" t="str">
        <f>'22.2.'!A3:F3</f>
        <v xml:space="preserve">22.2. Кредитные организации </v>
      </c>
    </row>
    <row r="8" spans="1:1" ht="18.75" customHeight="1" x14ac:dyDescent="0.25">
      <c r="A8" s="66" t="s">
        <v>82</v>
      </c>
    </row>
    <row r="9" spans="1:1" x14ac:dyDescent="0.25">
      <c r="A9" s="58" t="s">
        <v>60</v>
      </c>
    </row>
    <row r="10" spans="1:1" ht="14.45" x14ac:dyDescent="0.3">
      <c r="A10" s="66" t="str">
        <f>'22.4.'!A3:E3</f>
        <v>22.4. Основные показатели деятельности страховщиков</v>
      </c>
    </row>
    <row r="11" spans="1:1" ht="14.45" x14ac:dyDescent="0.3">
      <c r="A11" s="59"/>
    </row>
    <row r="12" spans="1:1" ht="14.45" x14ac:dyDescent="0.3">
      <c r="A12" s="2"/>
    </row>
    <row r="13" spans="1:1" ht="14.45" x14ac:dyDescent="0.3">
      <c r="A13" s="2"/>
    </row>
    <row r="14" spans="1:1" ht="14.45" x14ac:dyDescent="0.3">
      <c r="A14" s="1"/>
    </row>
    <row r="15" spans="1:1" ht="14.45" x14ac:dyDescent="0.3">
      <c r="A15" s="2"/>
    </row>
    <row r="16" spans="1:1" ht="14.45" x14ac:dyDescent="0.3">
      <c r="A16" s="2"/>
    </row>
    <row r="17" spans="1:1" ht="14.45" x14ac:dyDescent="0.3">
      <c r="A17" s="2"/>
    </row>
    <row r="18" spans="1:1" ht="14.45" x14ac:dyDescent="0.3">
      <c r="A18" s="1"/>
    </row>
    <row r="19" spans="1:1" ht="14.45" x14ac:dyDescent="0.3">
      <c r="A19" s="2"/>
    </row>
    <row r="20" spans="1:1" ht="14.45" x14ac:dyDescent="0.3">
      <c r="A20" s="2"/>
    </row>
    <row r="21" spans="1:1" ht="14.45" x14ac:dyDescent="0.3">
      <c r="A21" s="2"/>
    </row>
    <row r="22" spans="1:1" ht="14.45" x14ac:dyDescent="0.3">
      <c r="A22" s="2"/>
    </row>
    <row r="23" spans="1:1" ht="14.45" x14ac:dyDescent="0.3">
      <c r="A23" s="2"/>
    </row>
    <row r="25" spans="1:1" ht="14.45" x14ac:dyDescent="0.3">
      <c r="A25" s="2"/>
    </row>
  </sheetData>
  <hyperlinks>
    <hyperlink ref="A6" location="'22.1.'!A1" display="Структура консолидированного бюджета"/>
    <hyperlink ref="A7" location="'22.2.'!A1" display="Кредитные организации "/>
    <hyperlink ref="A10" location="'22.4.'!A1" display="Основные показатели деятельности страховщиков"/>
    <hyperlink ref="A8" location="'22.3.'!A1" display="Вклады (депозиты) физических лиц в кредитных организациях"/>
  </hyperlinks>
  <pageMargins left="0.7" right="0.7" top="0.75" bottom="0.75" header="0.3" footer="0.3"/>
  <pageSetup paperSize="9" orientation="portrait" r:id="rId1"/>
  <headerFooter>
    <oddHeader>&amp;C&amp;K7B7B7BФИНАНСЫ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zoomScaleNormal="100" workbookViewId="0">
      <selection sqref="A1:F1"/>
    </sheetView>
  </sheetViews>
  <sheetFormatPr defaultColWidth="9.140625" defaultRowHeight="12.75" x14ac:dyDescent="0.2"/>
  <cols>
    <col min="1" max="1" width="37.140625" style="75" customWidth="1"/>
    <col min="2" max="5" width="9.140625" style="75"/>
    <col min="6" max="6" width="9.85546875" style="75" bestFit="1" customWidth="1"/>
    <col min="7" max="16384" width="9.140625" style="75"/>
  </cols>
  <sheetData>
    <row r="1" spans="1:6" ht="15" x14ac:dyDescent="0.25">
      <c r="A1" s="115" t="s">
        <v>1</v>
      </c>
      <c r="B1" s="115"/>
      <c r="C1" s="115"/>
      <c r="D1" s="115"/>
      <c r="E1" s="115"/>
      <c r="F1" s="115"/>
    </row>
    <row r="2" spans="1:6" ht="13.9" x14ac:dyDescent="0.25">
      <c r="A2" s="17"/>
      <c r="B2" s="17"/>
      <c r="C2" s="17"/>
      <c r="D2" s="17"/>
      <c r="E2" s="17"/>
      <c r="F2" s="17"/>
    </row>
    <row r="3" spans="1:6" ht="14.25" x14ac:dyDescent="0.2">
      <c r="A3" s="112" t="s">
        <v>65</v>
      </c>
      <c r="B3" s="113"/>
      <c r="C3" s="113"/>
      <c r="D3" s="113"/>
      <c r="E3" s="113"/>
      <c r="F3" s="113"/>
    </row>
    <row r="4" spans="1:6" ht="14.45" x14ac:dyDescent="0.3">
      <c r="A4" s="18"/>
      <c r="B4" s="19"/>
      <c r="C4" s="19"/>
      <c r="D4" s="19"/>
      <c r="E4" s="19"/>
      <c r="F4" s="19"/>
    </row>
    <row r="5" spans="1:6" ht="15" customHeight="1" x14ac:dyDescent="0.2">
      <c r="A5" s="114" t="s">
        <v>66</v>
      </c>
      <c r="B5" s="114"/>
      <c r="C5" s="114"/>
      <c r="D5" s="114"/>
      <c r="E5" s="114"/>
      <c r="F5" s="114"/>
    </row>
    <row r="6" spans="1:6" ht="15" customHeight="1" x14ac:dyDescent="0.3">
      <c r="A6" s="20"/>
      <c r="B6" s="19"/>
      <c r="C6" s="19"/>
      <c r="D6" s="19"/>
      <c r="E6" s="19"/>
      <c r="F6" s="19"/>
    </row>
    <row r="7" spans="1:6" x14ac:dyDescent="0.2">
      <c r="A7" s="111" t="s">
        <v>72</v>
      </c>
      <c r="B7" s="111"/>
      <c r="C7" s="111"/>
      <c r="D7" s="111"/>
      <c r="E7" s="111"/>
      <c r="F7" s="111"/>
    </row>
    <row r="8" spans="1:6" ht="13.15" x14ac:dyDescent="0.25">
      <c r="A8" s="21"/>
      <c r="B8" s="22">
        <v>2018</v>
      </c>
      <c r="C8" s="22">
        <v>2019</v>
      </c>
      <c r="D8" s="23">
        <v>2020</v>
      </c>
      <c r="E8" s="44">
        <v>2021</v>
      </c>
      <c r="F8" s="44">
        <v>2022</v>
      </c>
    </row>
    <row r="9" spans="1:6" x14ac:dyDescent="0.2">
      <c r="A9" s="24" t="s">
        <v>67</v>
      </c>
      <c r="B9" s="26">
        <v>324663.09999999998</v>
      </c>
      <c r="C9" s="25">
        <v>318634.7</v>
      </c>
      <c r="D9" s="27">
        <v>324547</v>
      </c>
      <c r="E9" s="54">
        <v>336818.4</v>
      </c>
      <c r="F9" s="80">
        <v>367971</v>
      </c>
    </row>
    <row r="10" spans="1:6" x14ac:dyDescent="0.2">
      <c r="A10" s="28" t="s">
        <v>2</v>
      </c>
      <c r="B10" s="29"/>
      <c r="C10" s="76"/>
      <c r="D10" s="77"/>
      <c r="E10" s="55"/>
      <c r="F10" s="81"/>
    </row>
    <row r="11" spans="1:6" x14ac:dyDescent="0.2">
      <c r="A11" s="28" t="s">
        <v>3</v>
      </c>
      <c r="B11" s="29">
        <v>206930.1</v>
      </c>
      <c r="C11" s="29">
        <v>179601.6</v>
      </c>
      <c r="D11" s="29">
        <v>190156.79999999999</v>
      </c>
      <c r="E11" s="55">
        <v>203915.2</v>
      </c>
      <c r="F11" s="82">
        <v>175689.8</v>
      </c>
    </row>
    <row r="12" spans="1:6" x14ac:dyDescent="0.2">
      <c r="A12" s="30" t="s">
        <v>4</v>
      </c>
      <c r="B12" s="29">
        <v>121348.8</v>
      </c>
      <c r="C12" s="76">
        <v>90870.3</v>
      </c>
      <c r="D12" s="76">
        <v>97241.7</v>
      </c>
      <c r="E12" s="55">
        <v>107718</v>
      </c>
      <c r="F12" s="81">
        <v>65321.4</v>
      </c>
    </row>
    <row r="13" spans="1:6" x14ac:dyDescent="0.2">
      <c r="A13" s="31" t="s">
        <v>5</v>
      </c>
      <c r="B13" s="29">
        <v>85581.2</v>
      </c>
      <c r="C13" s="76">
        <v>88731.199999999997</v>
      </c>
      <c r="D13" s="76">
        <v>92915.1</v>
      </c>
      <c r="E13" s="55">
        <v>96197.2</v>
      </c>
      <c r="F13" s="81">
        <v>110368.5</v>
      </c>
    </row>
    <row r="14" spans="1:6" ht="38.25" x14ac:dyDescent="0.2">
      <c r="A14" s="28" t="s">
        <v>6</v>
      </c>
      <c r="B14" s="29">
        <v>6353.5</v>
      </c>
      <c r="C14" s="29">
        <v>9288.9</v>
      </c>
      <c r="D14" s="29">
        <v>9190.4</v>
      </c>
      <c r="E14" s="55">
        <v>10297.200000000001</v>
      </c>
      <c r="F14" s="82">
        <v>14144.2</v>
      </c>
    </row>
    <row r="15" spans="1:6" ht="25.5" x14ac:dyDescent="0.2">
      <c r="A15" s="31" t="s">
        <v>7</v>
      </c>
      <c r="B15" s="29">
        <v>6353.5</v>
      </c>
      <c r="C15" s="76">
        <v>9288.9</v>
      </c>
      <c r="D15" s="76">
        <v>9190.4</v>
      </c>
      <c r="E15" s="55">
        <v>10297.200000000001</v>
      </c>
      <c r="F15" s="81">
        <v>14144.2</v>
      </c>
    </row>
    <row r="16" spans="1:6" x14ac:dyDescent="0.2">
      <c r="A16" s="28" t="s">
        <v>8</v>
      </c>
      <c r="B16" s="29">
        <v>5906.6</v>
      </c>
      <c r="C16" s="29">
        <v>6252.1</v>
      </c>
      <c r="D16" s="29">
        <v>6127.2</v>
      </c>
      <c r="E16" s="55">
        <v>7128.7</v>
      </c>
      <c r="F16" s="82">
        <v>7662.6</v>
      </c>
    </row>
    <row r="17" spans="1:6" ht="38.25" x14ac:dyDescent="0.2">
      <c r="A17" s="31" t="s">
        <v>9</v>
      </c>
      <c r="B17" s="29">
        <v>4483.7</v>
      </c>
      <c r="C17" s="76">
        <v>4926.5</v>
      </c>
      <c r="D17" s="76">
        <v>5062.3999999999996</v>
      </c>
      <c r="E17" s="55">
        <v>6467.3</v>
      </c>
      <c r="F17" s="81">
        <v>7181.7</v>
      </c>
    </row>
    <row r="18" spans="1:6" ht="38.25" x14ac:dyDescent="0.2">
      <c r="A18" s="31" t="s">
        <v>10</v>
      </c>
      <c r="B18" s="29">
        <v>1059</v>
      </c>
      <c r="C18" s="76">
        <v>977.3</v>
      </c>
      <c r="D18" s="78">
        <v>754.6</v>
      </c>
      <c r="E18" s="55">
        <v>215.3</v>
      </c>
      <c r="F18" s="81">
        <v>7.6</v>
      </c>
    </row>
    <row r="19" spans="1:6" ht="25.5" x14ac:dyDescent="0.2">
      <c r="A19" s="31" t="s">
        <v>11</v>
      </c>
      <c r="B19" s="29">
        <v>19.8</v>
      </c>
      <c r="C19" s="76">
        <v>25.2</v>
      </c>
      <c r="D19" s="78">
        <v>10.7</v>
      </c>
      <c r="E19" s="55">
        <v>17.8</v>
      </c>
      <c r="F19" s="81">
        <v>18.2</v>
      </c>
    </row>
    <row r="20" spans="1:6" ht="38.25" x14ac:dyDescent="0.2">
      <c r="A20" s="51" t="s">
        <v>12</v>
      </c>
      <c r="B20" s="29">
        <v>344.2</v>
      </c>
      <c r="C20" s="76">
        <v>323.10000000000002</v>
      </c>
      <c r="D20" s="78">
        <v>290.89999999999998</v>
      </c>
      <c r="E20" s="55">
        <v>345.7</v>
      </c>
      <c r="F20" s="81">
        <v>317.39999999999998</v>
      </c>
    </row>
    <row r="21" spans="1:6" ht="25.5" x14ac:dyDescent="0.2">
      <c r="A21" s="52" t="s">
        <v>86</v>
      </c>
      <c r="B21" s="29" t="s">
        <v>34</v>
      </c>
      <c r="C21" s="76" t="s">
        <v>34</v>
      </c>
      <c r="D21" s="78">
        <v>8.5</v>
      </c>
      <c r="E21" s="67">
        <v>82.586714279999995</v>
      </c>
      <c r="F21" s="81">
        <v>137.6</v>
      </c>
    </row>
    <row r="22" spans="1:6" x14ac:dyDescent="0.2">
      <c r="A22" s="52" t="s">
        <v>13</v>
      </c>
      <c r="B22" s="29">
        <v>72402.5</v>
      </c>
      <c r="C22" s="29">
        <v>72319.5</v>
      </c>
      <c r="D22" s="53">
        <v>70007.399999999994</v>
      </c>
      <c r="E22" s="55">
        <v>73223.899999999994</v>
      </c>
      <c r="F22" s="82">
        <v>97515.6</v>
      </c>
    </row>
    <row r="23" spans="1:6" ht="25.5" x14ac:dyDescent="0.2">
      <c r="A23" s="51" t="s">
        <v>14</v>
      </c>
      <c r="B23" s="29">
        <v>649.79999999999995</v>
      </c>
      <c r="C23" s="78">
        <v>763.1</v>
      </c>
      <c r="D23" s="76">
        <v>720.1</v>
      </c>
      <c r="E23" s="55">
        <v>768.4</v>
      </c>
      <c r="F23" s="81">
        <v>1010.8</v>
      </c>
    </row>
    <row r="24" spans="1:6" x14ac:dyDescent="0.2">
      <c r="A24" s="51" t="s">
        <v>15</v>
      </c>
      <c r="B24" s="29">
        <v>67108.100000000006</v>
      </c>
      <c r="C24" s="78">
        <v>66703</v>
      </c>
      <c r="D24" s="76">
        <v>64341.4</v>
      </c>
      <c r="E24" s="55">
        <v>67337.399999999994</v>
      </c>
      <c r="F24" s="81">
        <v>91038</v>
      </c>
    </row>
    <row r="25" spans="1:6" x14ac:dyDescent="0.2">
      <c r="A25" s="51" t="s">
        <v>16</v>
      </c>
      <c r="B25" s="29">
        <v>3200.5</v>
      </c>
      <c r="C25" s="76">
        <v>3357.6</v>
      </c>
      <c r="D25" s="76">
        <v>3463.8</v>
      </c>
      <c r="E25" s="55">
        <v>3524.8</v>
      </c>
      <c r="F25" s="81">
        <v>3680.7</v>
      </c>
    </row>
    <row r="26" spans="1:6" x14ac:dyDescent="0.2">
      <c r="A26" s="51" t="s">
        <v>17</v>
      </c>
      <c r="B26" s="29">
        <v>4.5</v>
      </c>
      <c r="C26" s="76">
        <v>6.8</v>
      </c>
      <c r="D26" s="76">
        <v>5.2</v>
      </c>
      <c r="E26" s="55">
        <v>2.2000000000000002</v>
      </c>
      <c r="F26" s="81">
        <v>2.2999999999999998</v>
      </c>
    </row>
    <row r="27" spans="1:6" x14ac:dyDescent="0.2">
      <c r="A27" s="31" t="s">
        <v>18</v>
      </c>
      <c r="B27" s="29">
        <v>1439.6</v>
      </c>
      <c r="C27" s="76">
        <v>1488.9</v>
      </c>
      <c r="D27" s="76">
        <v>1476.9</v>
      </c>
      <c r="E27" s="55">
        <v>1591.2</v>
      </c>
      <c r="F27" s="81">
        <v>1783.9</v>
      </c>
    </row>
    <row r="28" spans="1:6" ht="38.25" x14ac:dyDescent="0.2">
      <c r="A28" s="32" t="s">
        <v>19</v>
      </c>
      <c r="B28" s="29">
        <v>-859.8</v>
      </c>
      <c r="C28" s="29">
        <v>706.8</v>
      </c>
      <c r="D28" s="29">
        <v>678.5</v>
      </c>
      <c r="E28" s="55">
        <v>851.7</v>
      </c>
      <c r="F28" s="82">
        <v>978.1</v>
      </c>
    </row>
    <row r="29" spans="1:6" ht="25.5" x14ac:dyDescent="0.2">
      <c r="A29" s="31" t="s">
        <v>20</v>
      </c>
      <c r="B29" s="29">
        <v>-869</v>
      </c>
      <c r="C29" s="76">
        <v>696.7</v>
      </c>
      <c r="D29" s="76">
        <v>668.8</v>
      </c>
      <c r="E29" s="55">
        <v>842.8</v>
      </c>
      <c r="F29" s="81">
        <v>968.3</v>
      </c>
    </row>
    <row r="30" spans="1:6" x14ac:dyDescent="0.2">
      <c r="A30" s="28" t="s">
        <v>21</v>
      </c>
      <c r="B30" s="29">
        <v>940.5</v>
      </c>
      <c r="C30" s="29">
        <v>904.6</v>
      </c>
      <c r="D30" s="29">
        <v>864.2</v>
      </c>
      <c r="E30" s="55">
        <v>955.1</v>
      </c>
      <c r="F30" s="82">
        <v>933.9</v>
      </c>
    </row>
    <row r="31" spans="1:6" ht="38.25" x14ac:dyDescent="0.2">
      <c r="A31" s="28" t="s">
        <v>22</v>
      </c>
      <c r="B31" s="29">
        <v>0.3</v>
      </c>
      <c r="C31" s="29">
        <v>-0.1</v>
      </c>
      <c r="D31" s="29">
        <v>-0.1</v>
      </c>
      <c r="E31" s="55">
        <v>0</v>
      </c>
      <c r="F31" s="82">
        <v>-0.1</v>
      </c>
    </row>
    <row r="32" spans="1:6" ht="51" x14ac:dyDescent="0.2">
      <c r="A32" s="28" t="s">
        <v>23</v>
      </c>
      <c r="B32" s="29">
        <v>8492.6</v>
      </c>
      <c r="C32" s="29">
        <v>11391.1</v>
      </c>
      <c r="D32" s="29">
        <v>10389.700000000001</v>
      </c>
      <c r="E32" s="55">
        <v>9185.5</v>
      </c>
      <c r="F32" s="82">
        <v>17083.599999999999</v>
      </c>
    </row>
    <row r="33" spans="1:7" ht="25.5" x14ac:dyDescent="0.2">
      <c r="A33" s="28" t="s">
        <v>24</v>
      </c>
      <c r="B33" s="29">
        <v>613.1</v>
      </c>
      <c r="C33" s="29">
        <v>678.7</v>
      </c>
      <c r="D33" s="29">
        <v>773.3</v>
      </c>
      <c r="E33" s="55">
        <v>898.4</v>
      </c>
      <c r="F33" s="82">
        <v>958.2</v>
      </c>
    </row>
    <row r="34" spans="1:7" ht="38.25" x14ac:dyDescent="0.2">
      <c r="A34" s="32" t="s">
        <v>25</v>
      </c>
      <c r="B34" s="29">
        <v>674.8</v>
      </c>
      <c r="C34" s="29">
        <v>866.4</v>
      </c>
      <c r="D34" s="29">
        <v>714.2</v>
      </c>
      <c r="E34" s="55">
        <v>1119.9000000000001</v>
      </c>
      <c r="F34" s="82">
        <v>776.3</v>
      </c>
    </row>
    <row r="35" spans="1:7" ht="25.5" x14ac:dyDescent="0.2">
      <c r="A35" s="32" t="s">
        <v>26</v>
      </c>
      <c r="B35" s="29">
        <v>2806.5</v>
      </c>
      <c r="C35" s="29">
        <v>1463.2</v>
      </c>
      <c r="D35" s="29">
        <v>1390.7</v>
      </c>
      <c r="E35" s="55">
        <v>1575.5</v>
      </c>
      <c r="F35" s="82">
        <v>1674.9</v>
      </c>
    </row>
    <row r="36" spans="1:7" x14ac:dyDescent="0.2">
      <c r="A36" s="32" t="s">
        <v>27</v>
      </c>
      <c r="B36" s="29">
        <v>11.8</v>
      </c>
      <c r="C36" s="29">
        <v>11.5</v>
      </c>
      <c r="D36" s="29">
        <v>10.1</v>
      </c>
      <c r="E36" s="55">
        <v>10.5</v>
      </c>
      <c r="F36" s="82">
        <v>10.9</v>
      </c>
    </row>
    <row r="37" spans="1:7" ht="25.5" x14ac:dyDescent="0.2">
      <c r="A37" s="32" t="s">
        <v>28</v>
      </c>
      <c r="B37" s="29">
        <v>3240.3</v>
      </c>
      <c r="C37" s="29">
        <v>3647.8</v>
      </c>
      <c r="D37" s="29">
        <v>3462</v>
      </c>
      <c r="E37" s="55">
        <v>4423.1000000000004</v>
      </c>
      <c r="F37" s="82">
        <v>2763.2</v>
      </c>
    </row>
    <row r="38" spans="1:7" x14ac:dyDescent="0.2">
      <c r="A38" s="32" t="s">
        <v>29</v>
      </c>
      <c r="B38" s="29">
        <v>118.3</v>
      </c>
      <c r="C38" s="29">
        <v>148.6</v>
      </c>
      <c r="D38" s="29">
        <v>208</v>
      </c>
      <c r="E38" s="55">
        <v>275.10000000000002</v>
      </c>
      <c r="F38" s="82">
        <v>129.9</v>
      </c>
    </row>
    <row r="39" spans="1:7" x14ac:dyDescent="0.2">
      <c r="A39" s="28" t="s">
        <v>30</v>
      </c>
      <c r="B39" s="29">
        <v>17032</v>
      </c>
      <c r="C39" s="29">
        <v>31354.1</v>
      </c>
      <c r="D39" s="29">
        <v>30574.6</v>
      </c>
      <c r="E39" s="55">
        <v>22958.6</v>
      </c>
      <c r="F39" s="82">
        <v>47649.9</v>
      </c>
    </row>
    <row r="40" spans="1:7" ht="38.25" x14ac:dyDescent="0.2">
      <c r="A40" s="31" t="s">
        <v>31</v>
      </c>
      <c r="B40" s="29">
        <v>12046.2</v>
      </c>
      <c r="C40" s="76">
        <v>27793.5</v>
      </c>
      <c r="D40" s="76">
        <v>26936.3</v>
      </c>
      <c r="E40" s="55">
        <v>18161.3</v>
      </c>
      <c r="F40" s="81">
        <v>42531.199999999997</v>
      </c>
    </row>
    <row r="41" spans="1:7" ht="25.5" x14ac:dyDescent="0.2">
      <c r="A41" s="31" t="s">
        <v>32</v>
      </c>
      <c r="B41" s="29">
        <v>400</v>
      </c>
      <c r="C41" s="29">
        <v>240.5</v>
      </c>
      <c r="D41" s="29">
        <v>1397.1</v>
      </c>
      <c r="E41" s="55">
        <v>2372.1</v>
      </c>
      <c r="F41" s="82">
        <v>2181.9</v>
      </c>
    </row>
    <row r="42" spans="1:7" ht="25.5" x14ac:dyDescent="0.2">
      <c r="A42" s="31" t="s">
        <v>33</v>
      </c>
      <c r="B42" s="29" t="s">
        <v>34</v>
      </c>
      <c r="C42" s="76">
        <v>1711.6</v>
      </c>
      <c r="D42" s="29">
        <v>1932.9</v>
      </c>
      <c r="E42" s="55">
        <v>1604.3</v>
      </c>
      <c r="F42" s="82">
        <v>1202.0999999999999</v>
      </c>
    </row>
    <row r="43" spans="1:7" ht="15" customHeight="1" x14ac:dyDescent="0.2">
      <c r="A43" s="31" t="s">
        <v>35</v>
      </c>
      <c r="B43" s="29">
        <v>4620.3</v>
      </c>
      <c r="C43" s="76">
        <v>1274.7</v>
      </c>
      <c r="D43" s="76">
        <v>1393.3</v>
      </c>
      <c r="E43" s="55">
        <v>844.2</v>
      </c>
      <c r="F43" s="81">
        <v>1062.3</v>
      </c>
    </row>
    <row r="44" spans="1:7" ht="104.25" customHeight="1" x14ac:dyDescent="0.2">
      <c r="A44" s="31" t="s">
        <v>36</v>
      </c>
      <c r="B44" s="29">
        <v>39.4</v>
      </c>
      <c r="C44" s="76">
        <v>360</v>
      </c>
      <c r="D44" s="76">
        <v>114.5</v>
      </c>
      <c r="E44" s="55">
        <v>74.3</v>
      </c>
      <c r="F44" s="81">
        <v>965.8</v>
      </c>
    </row>
    <row r="45" spans="1:7" ht="51" x14ac:dyDescent="0.2">
      <c r="A45" s="31" t="s">
        <v>37</v>
      </c>
      <c r="B45" s="29">
        <v>73.900000000000006</v>
      </c>
      <c r="C45" s="76">
        <v>26.2</v>
      </c>
      <c r="D45" s="76">
        <v>1199.4000000000001</v>
      </c>
      <c r="E45" s="55">
        <v>97.7</v>
      </c>
      <c r="F45" s="81">
        <v>293.5</v>
      </c>
    </row>
    <row r="46" spans="1:7" x14ac:dyDescent="0.2">
      <c r="A46" s="24" t="s">
        <v>68</v>
      </c>
      <c r="B46" s="26">
        <v>283393.59999999998</v>
      </c>
      <c r="C46" s="25">
        <v>311479</v>
      </c>
      <c r="D46" s="25">
        <v>334672.09999999998</v>
      </c>
      <c r="E46" s="56">
        <v>339056.9</v>
      </c>
      <c r="F46" s="80">
        <v>381979.5</v>
      </c>
      <c r="G46" s="79"/>
    </row>
    <row r="47" spans="1:7" x14ac:dyDescent="0.2">
      <c r="A47" s="28" t="s">
        <v>38</v>
      </c>
      <c r="B47" s="29"/>
      <c r="C47" s="76"/>
      <c r="D47" s="76"/>
      <c r="E47" s="55"/>
      <c r="F47" s="81"/>
    </row>
    <row r="48" spans="1:7" x14ac:dyDescent="0.2">
      <c r="A48" s="33" t="s">
        <v>39</v>
      </c>
      <c r="B48" s="29">
        <v>24006.400000000001</v>
      </c>
      <c r="C48" s="76">
        <v>28818.3</v>
      </c>
      <c r="D48" s="76">
        <v>27798.2</v>
      </c>
      <c r="E48" s="55">
        <v>27299.9</v>
      </c>
      <c r="F48" s="81">
        <v>31272.2</v>
      </c>
    </row>
    <row r="49" spans="1:6" x14ac:dyDescent="0.2">
      <c r="A49" s="33" t="s">
        <v>40</v>
      </c>
      <c r="B49" s="29">
        <v>58.7</v>
      </c>
      <c r="C49" s="76">
        <v>59.8</v>
      </c>
      <c r="D49" s="76">
        <v>61.1</v>
      </c>
      <c r="E49" s="55">
        <v>62.9</v>
      </c>
      <c r="F49" s="81">
        <v>71.8</v>
      </c>
    </row>
    <row r="50" spans="1:6" ht="25.5" x14ac:dyDescent="0.2">
      <c r="A50" s="33" t="s">
        <v>41</v>
      </c>
      <c r="B50" s="29">
        <v>4273.3</v>
      </c>
      <c r="C50" s="76">
        <v>4171.1000000000004</v>
      </c>
      <c r="D50" s="76">
        <v>4532.2</v>
      </c>
      <c r="E50" s="55">
        <v>4824.8</v>
      </c>
      <c r="F50" s="81">
        <v>4938.8999999999996</v>
      </c>
    </row>
    <row r="51" spans="1:6" x14ac:dyDescent="0.2">
      <c r="A51" s="34" t="s">
        <v>42</v>
      </c>
      <c r="B51" s="29">
        <v>35030.300000000003</v>
      </c>
      <c r="C51" s="76">
        <v>38426.400000000001</v>
      </c>
      <c r="D51" s="76">
        <v>40664.300000000003</v>
      </c>
      <c r="E51" s="55">
        <v>41716.699999999997</v>
      </c>
      <c r="F51" s="81">
        <v>50670.3</v>
      </c>
    </row>
    <row r="52" spans="1:6" x14ac:dyDescent="0.2">
      <c r="A52" s="34" t="s">
        <v>43</v>
      </c>
      <c r="B52" s="29">
        <v>30667.5</v>
      </c>
      <c r="C52" s="76">
        <v>30995.5</v>
      </c>
      <c r="D52" s="76">
        <v>33388.699999999997</v>
      </c>
      <c r="E52" s="55">
        <v>27519</v>
      </c>
      <c r="F52" s="81">
        <v>31339.8</v>
      </c>
    </row>
    <row r="53" spans="1:6" x14ac:dyDescent="0.2">
      <c r="A53" s="33" t="s">
        <v>44</v>
      </c>
      <c r="B53" s="29">
        <v>637.5</v>
      </c>
      <c r="C53" s="76">
        <v>771.4</v>
      </c>
      <c r="D53" s="76">
        <v>1413.8</v>
      </c>
      <c r="E53" s="55">
        <v>916.5</v>
      </c>
      <c r="F53" s="81">
        <v>2781.6</v>
      </c>
    </row>
    <row r="54" spans="1:6" x14ac:dyDescent="0.2">
      <c r="A54" s="33" t="s">
        <v>45</v>
      </c>
      <c r="B54" s="29">
        <v>79916.399999999994</v>
      </c>
      <c r="C54" s="76">
        <v>85750.1</v>
      </c>
      <c r="D54" s="76">
        <v>97007.2</v>
      </c>
      <c r="E54" s="55">
        <v>98971.5</v>
      </c>
      <c r="F54" s="81">
        <v>108389.9</v>
      </c>
    </row>
    <row r="55" spans="1:6" x14ac:dyDescent="0.2">
      <c r="A55" s="33" t="s">
        <v>46</v>
      </c>
      <c r="B55" s="29">
        <v>8828.2999999999993</v>
      </c>
      <c r="C55" s="76">
        <v>9400.1</v>
      </c>
      <c r="D55" s="76">
        <v>8989.7000000000007</v>
      </c>
      <c r="E55" s="55">
        <v>9063.7999999999993</v>
      </c>
      <c r="F55" s="81">
        <v>10530</v>
      </c>
    </row>
    <row r="56" spans="1:6" x14ac:dyDescent="0.2">
      <c r="A56" s="33" t="s">
        <v>47</v>
      </c>
      <c r="B56" s="29">
        <v>39195.4</v>
      </c>
      <c r="C56" s="76">
        <v>50190.400000000001</v>
      </c>
      <c r="D56" s="76">
        <v>53010.7</v>
      </c>
      <c r="E56" s="55">
        <v>56445.5</v>
      </c>
      <c r="F56" s="81">
        <v>59889.599999999999</v>
      </c>
    </row>
    <row r="57" spans="1:6" x14ac:dyDescent="0.2">
      <c r="A57" s="33" t="s">
        <v>48</v>
      </c>
      <c r="B57" s="29">
        <v>48088.3</v>
      </c>
      <c r="C57" s="76">
        <v>48506.2</v>
      </c>
      <c r="D57" s="76">
        <v>52946.400000000001</v>
      </c>
      <c r="E57" s="55">
        <v>56087.4</v>
      </c>
      <c r="F57" s="81">
        <v>65227.3</v>
      </c>
    </row>
    <row r="58" spans="1:6" x14ac:dyDescent="0.2">
      <c r="A58" s="33" t="s">
        <v>49</v>
      </c>
      <c r="B58" s="29">
        <v>9883.5</v>
      </c>
      <c r="C58" s="76">
        <v>11794.3</v>
      </c>
      <c r="D58" s="76">
        <v>12294</v>
      </c>
      <c r="E58" s="55">
        <v>13497</v>
      </c>
      <c r="F58" s="81">
        <v>14203.1</v>
      </c>
    </row>
    <row r="59" spans="1:6" x14ac:dyDescent="0.2">
      <c r="A59" s="33" t="s">
        <v>50</v>
      </c>
      <c r="B59" s="29">
        <v>1096</v>
      </c>
      <c r="C59" s="76">
        <v>1128.5999999999999</v>
      </c>
      <c r="D59" s="76">
        <v>1242.4000000000001</v>
      </c>
      <c r="E59" s="55">
        <v>1524.2</v>
      </c>
      <c r="F59" s="81">
        <v>1819.4</v>
      </c>
    </row>
    <row r="60" spans="1:6" ht="25.5" x14ac:dyDescent="0.2">
      <c r="A60" s="33" t="s">
        <v>51</v>
      </c>
      <c r="B60" s="29">
        <v>1712</v>
      </c>
      <c r="C60" s="76">
        <v>1466.8</v>
      </c>
      <c r="D60" s="76">
        <v>1323.3</v>
      </c>
      <c r="E60" s="55">
        <v>1127.7</v>
      </c>
      <c r="F60" s="81">
        <v>845.6</v>
      </c>
    </row>
    <row r="61" spans="1:6" x14ac:dyDescent="0.2">
      <c r="A61" s="35" t="s">
        <v>52</v>
      </c>
      <c r="B61" s="37">
        <v>41269.4</v>
      </c>
      <c r="C61" s="36">
        <v>7155.7</v>
      </c>
      <c r="D61" s="36">
        <v>-10125.1</v>
      </c>
      <c r="E61" s="57">
        <v>-2238.4961722800003</v>
      </c>
      <c r="F61" s="83">
        <v>-14008.5</v>
      </c>
    </row>
    <row r="62" spans="1:6" x14ac:dyDescent="0.2">
      <c r="F62" s="79"/>
    </row>
  </sheetData>
  <mergeCells count="4">
    <mergeCell ref="A7:F7"/>
    <mergeCell ref="A3:F3"/>
    <mergeCell ref="A5:F5"/>
    <mergeCell ref="A1:F1"/>
  </mergeCells>
  <pageMargins left="0.7" right="0.7" top="0.75" bottom="0.75" header="0.3" footer="0.3"/>
  <pageSetup paperSize="9" orientation="portrait" r:id="rId1"/>
  <headerFooter>
    <oddHeader>&amp;C&amp;K01+048ФИНАНСЫ</oddHeader>
    <oddFooter>&amp;C&amp;K767676Ханты-Мансийский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sqref="A1:F1"/>
    </sheetView>
  </sheetViews>
  <sheetFormatPr defaultColWidth="9.140625" defaultRowHeight="12.75" x14ac:dyDescent="0.2"/>
  <cols>
    <col min="1" max="1" width="36.85546875" style="1" customWidth="1"/>
    <col min="2" max="16384" width="9.140625" style="1"/>
  </cols>
  <sheetData>
    <row r="1" spans="1:6" ht="14.25" x14ac:dyDescent="0.2">
      <c r="A1" s="117" t="s">
        <v>53</v>
      </c>
      <c r="B1" s="117"/>
      <c r="C1" s="117"/>
      <c r="D1" s="117"/>
      <c r="E1" s="117"/>
      <c r="F1" s="117"/>
    </row>
    <row r="2" spans="1:6" ht="13.15" x14ac:dyDescent="0.25">
      <c r="A2" s="4"/>
    </row>
    <row r="3" spans="1:6" ht="15" x14ac:dyDescent="0.2">
      <c r="A3" s="118" t="s">
        <v>69</v>
      </c>
      <c r="B3" s="118"/>
      <c r="C3" s="118"/>
      <c r="D3" s="118"/>
      <c r="E3" s="118"/>
      <c r="F3" s="118"/>
    </row>
    <row r="4" spans="1:6" ht="14.25" x14ac:dyDescent="0.2">
      <c r="A4" s="117" t="s">
        <v>54</v>
      </c>
      <c r="B4" s="117"/>
      <c r="C4" s="117"/>
      <c r="D4" s="117"/>
      <c r="E4" s="117"/>
      <c r="F4" s="117"/>
    </row>
    <row r="5" spans="1:6" ht="13.15" x14ac:dyDescent="0.25">
      <c r="A5" s="5"/>
    </row>
    <row r="6" spans="1:6" x14ac:dyDescent="0.2">
      <c r="A6" s="116" t="s">
        <v>55</v>
      </c>
      <c r="B6" s="116"/>
      <c r="C6" s="116"/>
      <c r="D6" s="116"/>
      <c r="E6" s="116"/>
      <c r="F6" s="116"/>
    </row>
    <row r="7" spans="1:6" ht="13.15" x14ac:dyDescent="0.25">
      <c r="A7" s="7"/>
      <c r="B7" s="8">
        <v>2018</v>
      </c>
      <c r="C7" s="8">
        <v>2019</v>
      </c>
      <c r="D7" s="6">
        <v>2020</v>
      </c>
      <c r="E7" s="16">
        <v>2021</v>
      </c>
      <c r="F7" s="16">
        <v>2022</v>
      </c>
    </row>
    <row r="8" spans="1:6" ht="25.5" x14ac:dyDescent="0.2">
      <c r="A8" s="38" t="s">
        <v>81</v>
      </c>
      <c r="B8" s="60">
        <v>3</v>
      </c>
      <c r="C8" s="60">
        <v>3</v>
      </c>
      <c r="D8" s="60">
        <v>3</v>
      </c>
      <c r="E8" s="61">
        <v>3</v>
      </c>
      <c r="F8" s="84">
        <v>3</v>
      </c>
    </row>
    <row r="9" spans="1:6" ht="25.5" x14ac:dyDescent="0.2">
      <c r="A9" s="38" t="s">
        <v>56</v>
      </c>
      <c r="B9" s="60">
        <v>6</v>
      </c>
      <c r="C9" s="60">
        <v>6</v>
      </c>
      <c r="D9" s="61">
        <v>6</v>
      </c>
      <c r="E9" s="61">
        <v>5</v>
      </c>
      <c r="F9" s="84">
        <v>5</v>
      </c>
    </row>
    <row r="10" spans="1:6" x14ac:dyDescent="0.2">
      <c r="A10" s="39" t="s">
        <v>2</v>
      </c>
      <c r="B10" s="60"/>
      <c r="C10" s="60"/>
      <c r="D10" s="61"/>
      <c r="E10" s="61"/>
      <c r="F10" s="84"/>
    </row>
    <row r="11" spans="1:6" ht="25.5" x14ac:dyDescent="0.2">
      <c r="A11" s="74" t="s">
        <v>92</v>
      </c>
      <c r="B11" s="60">
        <v>3</v>
      </c>
      <c r="C11" s="60">
        <v>3</v>
      </c>
      <c r="D11" s="61">
        <v>3</v>
      </c>
      <c r="E11" s="61">
        <v>3</v>
      </c>
      <c r="F11" s="84">
        <v>3</v>
      </c>
    </row>
    <row r="12" spans="1:6" x14ac:dyDescent="0.2">
      <c r="A12" s="94" t="s">
        <v>91</v>
      </c>
      <c r="B12" s="60">
        <v>2</v>
      </c>
      <c r="C12" s="60">
        <v>2</v>
      </c>
      <c r="D12" s="61">
        <v>2</v>
      </c>
      <c r="E12" s="61">
        <v>1</v>
      </c>
      <c r="F12" s="84">
        <v>1</v>
      </c>
    </row>
    <row r="13" spans="1:6" ht="38.25" x14ac:dyDescent="0.2">
      <c r="A13" s="40" t="s">
        <v>73</v>
      </c>
      <c r="B13" s="62">
        <v>2995.2</v>
      </c>
      <c r="C13" s="62">
        <v>2995.2</v>
      </c>
      <c r="D13" s="63">
        <v>3011.5</v>
      </c>
      <c r="E13" s="64">
        <v>3011.5398</v>
      </c>
      <c r="F13" s="85">
        <v>3011.5398</v>
      </c>
    </row>
    <row r="14" spans="1:6" ht="13.15" x14ac:dyDescent="0.25">
      <c r="A14" s="41"/>
      <c r="B14" s="41"/>
      <c r="C14" s="41"/>
      <c r="D14" s="41"/>
      <c r="E14" s="41"/>
      <c r="F14" s="41"/>
    </row>
    <row r="15" spans="1:6" ht="13.15" x14ac:dyDescent="0.25">
      <c r="A15" s="70"/>
      <c r="B15" s="41"/>
      <c r="C15" s="41"/>
      <c r="D15" s="41"/>
      <c r="E15" s="41"/>
      <c r="F15" s="41"/>
    </row>
  </sheetData>
  <mergeCells count="4">
    <mergeCell ref="A6:F6"/>
    <mergeCell ref="A1:F1"/>
    <mergeCell ref="A3:F3"/>
    <mergeCell ref="A4:F4"/>
  </mergeCells>
  <pageMargins left="0.7" right="0.7" top="0.75" bottom="0.75" header="0.3" footer="0.3"/>
  <pageSetup paperSize="9" orientation="portrait" r:id="rId1"/>
  <headerFooter>
    <oddHeader>&amp;C&amp;K01+049ФИНАНСЫ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Normal="100" workbookViewId="0">
      <selection sqref="A1:F1"/>
    </sheetView>
  </sheetViews>
  <sheetFormatPr defaultColWidth="9.140625" defaultRowHeight="12.75" x14ac:dyDescent="0.2"/>
  <cols>
    <col min="1" max="1" width="34" style="3" customWidth="1"/>
    <col min="2" max="2" width="10" style="3" customWidth="1"/>
    <col min="3" max="3" width="9.85546875" style="3" customWidth="1"/>
    <col min="4" max="4" width="9.5703125" style="3" bestFit="1" customWidth="1"/>
    <col min="5" max="5" width="10.5703125" style="3" customWidth="1"/>
    <col min="6" max="6" width="10.140625" style="3" customWidth="1"/>
    <col min="7" max="16384" width="9.140625" style="3"/>
  </cols>
  <sheetData>
    <row r="1" spans="1:6" ht="15" x14ac:dyDescent="0.2">
      <c r="A1" s="119" t="s">
        <v>87</v>
      </c>
      <c r="B1" s="119"/>
      <c r="C1" s="119"/>
      <c r="D1" s="119"/>
      <c r="E1" s="119"/>
      <c r="F1" s="119"/>
    </row>
    <row r="2" spans="1:6" ht="16.5" x14ac:dyDescent="0.2">
      <c r="A2" s="121" t="s">
        <v>83</v>
      </c>
      <c r="B2" s="122"/>
      <c r="C2" s="122"/>
      <c r="D2" s="122"/>
      <c r="E2" s="122"/>
      <c r="F2" s="122"/>
    </row>
    <row r="3" spans="1:6" ht="13.9" x14ac:dyDescent="0.3">
      <c r="A3" s="4"/>
    </row>
    <row r="4" spans="1:6" x14ac:dyDescent="0.2">
      <c r="A4" s="120" t="s">
        <v>55</v>
      </c>
      <c r="B4" s="120"/>
      <c r="C4" s="120"/>
      <c r="D4" s="120"/>
      <c r="E4" s="120"/>
      <c r="F4" s="120"/>
    </row>
    <row r="5" spans="1:6" ht="13.9" x14ac:dyDescent="0.3">
      <c r="A5" s="13"/>
      <c r="B5" s="8">
        <v>2018</v>
      </c>
      <c r="C5" s="9">
        <v>2019</v>
      </c>
      <c r="D5" s="16">
        <v>2020</v>
      </c>
      <c r="E5" s="16">
        <v>2021</v>
      </c>
      <c r="F5" s="16">
        <v>2022</v>
      </c>
    </row>
    <row r="6" spans="1:6" ht="38.25" x14ac:dyDescent="0.2">
      <c r="A6" s="11" t="s">
        <v>57</v>
      </c>
      <c r="B6" s="86"/>
      <c r="C6" s="87"/>
      <c r="D6" s="88"/>
      <c r="E6" s="89"/>
      <c r="F6" s="89"/>
    </row>
    <row r="7" spans="1:6" ht="14.25" x14ac:dyDescent="0.2">
      <c r="A7" s="10" t="s">
        <v>74</v>
      </c>
      <c r="B7" s="71" t="s">
        <v>88</v>
      </c>
      <c r="C7" s="87">
        <v>441904.3</v>
      </c>
      <c r="D7" s="88">
        <v>500966.2</v>
      </c>
      <c r="E7" s="69">
        <v>498473</v>
      </c>
      <c r="F7" s="69">
        <v>530170</v>
      </c>
    </row>
    <row r="8" spans="1:6" ht="14.25" x14ac:dyDescent="0.2">
      <c r="A8" s="10" t="s">
        <v>58</v>
      </c>
      <c r="B8" s="72" t="s">
        <v>89</v>
      </c>
      <c r="C8" s="87">
        <v>263874</v>
      </c>
      <c r="D8" s="68">
        <v>296842</v>
      </c>
      <c r="E8" s="109" t="s">
        <v>95</v>
      </c>
      <c r="F8" s="68">
        <v>306394.12882804842</v>
      </c>
    </row>
    <row r="9" spans="1:6" ht="38.25" x14ac:dyDescent="0.2">
      <c r="A9" s="93" t="s">
        <v>93</v>
      </c>
      <c r="B9" s="86"/>
      <c r="C9" s="87"/>
      <c r="D9" s="88"/>
      <c r="E9" s="88"/>
      <c r="F9" s="88"/>
    </row>
    <row r="10" spans="1:6" ht="18" customHeight="1" x14ac:dyDescent="0.2">
      <c r="A10" s="10" t="s">
        <v>74</v>
      </c>
      <c r="B10" s="86">
        <v>277210.8</v>
      </c>
      <c r="C10" s="87">
        <v>273087.09999999998</v>
      </c>
      <c r="D10" s="88">
        <v>330705.09999999998</v>
      </c>
      <c r="E10" s="69">
        <v>336333.14429590601</v>
      </c>
      <c r="F10" s="69">
        <v>343762.40231669397</v>
      </c>
    </row>
    <row r="11" spans="1:6" ht="14.25" x14ac:dyDescent="0.2">
      <c r="A11" s="12" t="s">
        <v>59</v>
      </c>
      <c r="B11" s="90">
        <v>166613</v>
      </c>
      <c r="C11" s="91">
        <v>163069</v>
      </c>
      <c r="D11" s="92">
        <v>195956</v>
      </c>
      <c r="E11" s="110" t="s">
        <v>96</v>
      </c>
      <c r="F11" s="92">
        <v>198666.05387264563</v>
      </c>
    </row>
    <row r="12" spans="1:6" ht="13.9" x14ac:dyDescent="0.3">
      <c r="A12" s="4"/>
    </row>
    <row r="13" spans="1:6" ht="13.5" x14ac:dyDescent="0.2">
      <c r="A13" s="73" t="s">
        <v>90</v>
      </c>
    </row>
    <row r="14" spans="1:6" ht="13.5" x14ac:dyDescent="0.2">
      <c r="A14" s="108" t="s">
        <v>94</v>
      </c>
    </row>
  </sheetData>
  <mergeCells count="3">
    <mergeCell ref="A1:F1"/>
    <mergeCell ref="A4:F4"/>
    <mergeCell ref="A2:F2"/>
  </mergeCells>
  <pageMargins left="0.7" right="0.7" top="0.75" bottom="0.75" header="0.3" footer="0.3"/>
  <pageSetup paperSize="9" orientation="portrait" r:id="rId1"/>
  <headerFooter>
    <oddHeader>&amp;C&amp;K01+049ФИНАНСЫ</oddHeader>
    <oddFooter>&amp;C&amp;K01+048Ханты-Мансийский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Normal="100" workbookViewId="0">
      <selection activeCell="J15" sqref="J15"/>
    </sheetView>
  </sheetViews>
  <sheetFormatPr defaultColWidth="9.140625" defaultRowHeight="12.75" x14ac:dyDescent="0.2"/>
  <cols>
    <col min="1" max="1" width="37.85546875" style="3" customWidth="1"/>
    <col min="2" max="5" width="11" style="3" customWidth="1"/>
    <col min="6" max="16384" width="9.140625" style="3"/>
  </cols>
  <sheetData>
    <row r="1" spans="1:5" ht="14.25" x14ac:dyDescent="0.2">
      <c r="A1" s="117" t="s">
        <v>60</v>
      </c>
      <c r="B1" s="117"/>
      <c r="C1" s="117"/>
      <c r="D1" s="117"/>
      <c r="E1" s="117"/>
    </row>
    <row r="2" spans="1:5" ht="13.9" x14ac:dyDescent="0.3">
      <c r="A2" s="4"/>
    </row>
    <row r="3" spans="1:5" ht="15" x14ac:dyDescent="0.2">
      <c r="A3" s="118" t="s">
        <v>70</v>
      </c>
      <c r="B3" s="118"/>
      <c r="C3" s="118"/>
      <c r="D3" s="118"/>
      <c r="E3" s="118"/>
    </row>
    <row r="4" spans="1:5" ht="13.9" x14ac:dyDescent="0.3">
      <c r="A4" s="14"/>
    </row>
    <row r="5" spans="1:5" ht="13.9" x14ac:dyDescent="0.3">
      <c r="A5" s="8"/>
      <c r="B5" s="8">
        <v>2018</v>
      </c>
      <c r="C5" s="8">
        <v>2019</v>
      </c>
      <c r="D5" s="16">
        <v>2020</v>
      </c>
      <c r="E5" s="16">
        <v>2021</v>
      </c>
    </row>
    <row r="6" spans="1:5" ht="25.5" x14ac:dyDescent="0.2">
      <c r="A6" s="45" t="s">
        <v>75</v>
      </c>
      <c r="B6" s="95">
        <v>3886.2</v>
      </c>
      <c r="C6" s="95">
        <v>3571.2</v>
      </c>
      <c r="D6" s="100">
        <v>5197.3</v>
      </c>
      <c r="E6" s="96">
        <v>5197.3</v>
      </c>
    </row>
    <row r="7" spans="1:5" ht="25.5" x14ac:dyDescent="0.2">
      <c r="A7" s="45" t="s">
        <v>61</v>
      </c>
      <c r="B7" s="97">
        <v>2309</v>
      </c>
      <c r="C7" s="97">
        <v>3216</v>
      </c>
      <c r="D7" s="107">
        <v>3523</v>
      </c>
      <c r="E7" s="98">
        <v>3479</v>
      </c>
    </row>
    <row r="8" spans="1:5" ht="25.5" x14ac:dyDescent="0.2">
      <c r="A8" s="45" t="s">
        <v>62</v>
      </c>
      <c r="B8" s="97">
        <v>5218</v>
      </c>
      <c r="C8" s="97">
        <v>5517</v>
      </c>
      <c r="D8" s="107">
        <v>7491</v>
      </c>
      <c r="E8" s="99">
        <v>8159</v>
      </c>
    </row>
    <row r="9" spans="1:5" ht="25.5" x14ac:dyDescent="0.2">
      <c r="A9" s="46" t="s">
        <v>84</v>
      </c>
      <c r="B9" s="95">
        <v>2482.8000000000002</v>
      </c>
      <c r="C9" s="95">
        <v>2927</v>
      </c>
      <c r="D9" s="100">
        <v>3276.6</v>
      </c>
      <c r="E9" s="99">
        <v>4159.3</v>
      </c>
    </row>
    <row r="10" spans="1:5" ht="25.5" x14ac:dyDescent="0.2">
      <c r="A10" s="47" t="s">
        <v>85</v>
      </c>
      <c r="B10" s="95">
        <v>1371.2</v>
      </c>
      <c r="C10" s="95">
        <v>1540.6</v>
      </c>
      <c r="D10" s="100">
        <v>1512.5</v>
      </c>
      <c r="E10" s="100">
        <v>2385.6999999999998</v>
      </c>
    </row>
    <row r="11" spans="1:5" ht="25.5" x14ac:dyDescent="0.2">
      <c r="A11" s="45" t="s">
        <v>76</v>
      </c>
      <c r="B11" s="95">
        <v>14383.3</v>
      </c>
      <c r="C11" s="95">
        <v>16721.900000000001</v>
      </c>
      <c r="D11" s="100">
        <v>17751.400000000001</v>
      </c>
      <c r="E11" s="100">
        <v>20115.5</v>
      </c>
    </row>
    <row r="12" spans="1:5" ht="25.5" x14ac:dyDescent="0.2">
      <c r="A12" s="48" t="s">
        <v>63</v>
      </c>
      <c r="B12" s="95">
        <v>8097.9</v>
      </c>
      <c r="C12" s="95">
        <v>9680.4</v>
      </c>
      <c r="D12" s="100">
        <v>9232.83</v>
      </c>
      <c r="E12" s="100">
        <v>11586.7</v>
      </c>
    </row>
    <row r="13" spans="1:5" ht="25.5" x14ac:dyDescent="0.2">
      <c r="A13" s="49" t="s">
        <v>64</v>
      </c>
      <c r="B13" s="95">
        <v>5758.5</v>
      </c>
      <c r="C13" s="95">
        <v>6868.9</v>
      </c>
      <c r="D13" s="100">
        <v>6291.8</v>
      </c>
      <c r="E13" s="100">
        <v>7790.8</v>
      </c>
    </row>
    <row r="14" spans="1:5" ht="25.5" x14ac:dyDescent="0.2">
      <c r="A14" s="45" t="s">
        <v>77</v>
      </c>
      <c r="B14" s="95">
        <v>7281.6</v>
      </c>
      <c r="C14" s="95">
        <v>7610.9</v>
      </c>
      <c r="D14" s="100">
        <v>8644.9</v>
      </c>
      <c r="E14" s="100">
        <v>10229.5</v>
      </c>
    </row>
    <row r="15" spans="1:5" ht="25.5" x14ac:dyDescent="0.2">
      <c r="A15" s="48" t="s">
        <v>63</v>
      </c>
      <c r="B15" s="95">
        <v>3778.5</v>
      </c>
      <c r="C15" s="95">
        <v>3822</v>
      </c>
      <c r="D15" s="100">
        <v>4205.8999999999996</v>
      </c>
      <c r="E15" s="100">
        <v>5229.3</v>
      </c>
    </row>
    <row r="16" spans="1:5" ht="25.5" x14ac:dyDescent="0.2">
      <c r="A16" s="49" t="s">
        <v>64</v>
      </c>
      <c r="B16" s="95">
        <v>1884.2</v>
      </c>
      <c r="C16" s="95">
        <v>2286.1</v>
      </c>
      <c r="D16" s="100">
        <v>2194.1999999999998</v>
      </c>
      <c r="E16" s="100">
        <v>2651.1</v>
      </c>
    </row>
    <row r="17" spans="1:5" ht="25.5" x14ac:dyDescent="0.2">
      <c r="A17" s="45" t="s">
        <v>78</v>
      </c>
      <c r="B17" s="95">
        <v>1920</v>
      </c>
      <c r="C17" s="101">
        <v>548.1</v>
      </c>
      <c r="D17" s="100">
        <v>181</v>
      </c>
      <c r="E17" s="100">
        <v>1193.4000000000001</v>
      </c>
    </row>
    <row r="18" spans="1:5" ht="25.5" x14ac:dyDescent="0.2">
      <c r="A18" s="45" t="s">
        <v>79</v>
      </c>
      <c r="B18" s="95">
        <v>2512.6</v>
      </c>
      <c r="C18" s="101">
        <v>1896.8</v>
      </c>
      <c r="D18" s="102">
        <v>2525.9</v>
      </c>
      <c r="E18" s="100">
        <v>2714.3</v>
      </c>
    </row>
    <row r="19" spans="1:5" ht="25.5" x14ac:dyDescent="0.2">
      <c r="A19" s="50" t="s">
        <v>80</v>
      </c>
      <c r="B19" s="103">
        <v>787.1</v>
      </c>
      <c r="C19" s="104">
        <v>1055.4000000000001</v>
      </c>
      <c r="D19" s="105">
        <v>1091.3</v>
      </c>
      <c r="E19" s="106">
        <v>1215</v>
      </c>
    </row>
    <row r="20" spans="1:5" ht="13.9" x14ac:dyDescent="0.3">
      <c r="A20" s="1"/>
      <c r="B20" s="1"/>
      <c r="C20" s="1"/>
      <c r="D20" s="1"/>
      <c r="E20" s="1"/>
    </row>
    <row r="21" spans="1:5" ht="13.9" x14ac:dyDescent="0.3">
      <c r="A21" s="1"/>
      <c r="B21" s="1"/>
      <c r="C21" s="1"/>
      <c r="D21" s="1"/>
      <c r="E21" s="1"/>
    </row>
    <row r="22" spans="1:5" ht="13.9" x14ac:dyDescent="0.3">
      <c r="A22" s="1"/>
      <c r="B22" s="1"/>
      <c r="C22" s="1"/>
      <c r="D22" s="1"/>
      <c r="E22" s="1"/>
    </row>
    <row r="23" spans="1:5" ht="13.9" x14ac:dyDescent="0.3">
      <c r="A23" s="1"/>
      <c r="B23" s="1"/>
      <c r="C23" s="1"/>
      <c r="D23" s="1"/>
      <c r="E23" s="1"/>
    </row>
    <row r="24" spans="1:5" ht="13.9" x14ac:dyDescent="0.3">
      <c r="A24" s="1"/>
      <c r="B24" s="1"/>
      <c r="C24" s="1"/>
      <c r="D24" s="1"/>
      <c r="E24" s="1"/>
    </row>
  </sheetData>
  <mergeCells count="2">
    <mergeCell ref="A1:E1"/>
    <mergeCell ref="A3:E3"/>
  </mergeCells>
  <pageMargins left="0.7" right="0.7" top="0.75" bottom="0.75" header="0.3" footer="0.3"/>
  <pageSetup paperSize="9" orientation="portrait" r:id="rId1"/>
  <headerFooter>
    <oddHeader>&amp;C&amp;K01+049ФИНАНСЫ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Содержание</vt:lpstr>
      <vt:lpstr>22.1.</vt:lpstr>
      <vt:lpstr>22.2.</vt:lpstr>
      <vt:lpstr>22.3.</vt:lpstr>
      <vt:lpstr>22.4.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Мисюкевич Екатерина Сергеевна</cp:lastModifiedBy>
  <cp:lastPrinted>2022-05-16T05:46:12Z</cp:lastPrinted>
  <dcterms:created xsi:type="dcterms:W3CDTF">2020-12-22T11:06:35Z</dcterms:created>
  <dcterms:modified xsi:type="dcterms:W3CDTF">2023-09-06T07:09:57Z</dcterms:modified>
</cp:coreProperties>
</file>